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p\Desktop\"/>
    </mc:Choice>
  </mc:AlternateContent>
  <bookViews>
    <workbookView xWindow="0" yWindow="0" windowWidth="23040" windowHeight="934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1" i="1"/>
  <c r="F12" i="1"/>
  <c r="F13" i="1"/>
  <c r="F15" i="1"/>
  <c r="F16" i="1"/>
  <c r="F17" i="1"/>
  <c r="F19" i="1"/>
  <c r="F20" i="1"/>
  <c r="F21" i="1"/>
  <c r="F23" i="1"/>
  <c r="F24" i="1"/>
  <c r="F25" i="1"/>
  <c r="F27" i="1"/>
  <c r="F28" i="1"/>
  <c r="F29" i="1"/>
  <c r="F31" i="1"/>
  <c r="F32" i="1"/>
  <c r="F33" i="1"/>
  <c r="F35" i="1"/>
  <c r="F36" i="1"/>
  <c r="F37" i="1"/>
  <c r="F39" i="1"/>
  <c r="F40" i="1"/>
  <c r="F41" i="1"/>
  <c r="F43" i="1"/>
  <c r="F44" i="1"/>
  <c r="F45" i="1"/>
  <c r="F47" i="1"/>
  <c r="F48" i="1"/>
  <c r="F49" i="1"/>
  <c r="F51" i="1"/>
  <c r="F52" i="1"/>
  <c r="F53" i="1"/>
  <c r="F55" i="1"/>
  <c r="F56" i="1"/>
  <c r="F57" i="1"/>
  <c r="F59" i="1"/>
  <c r="F60" i="1"/>
  <c r="F61" i="1"/>
  <c r="F63" i="1"/>
  <c r="F10" i="1"/>
  <c r="F14" i="1"/>
  <c r="F18" i="1"/>
  <c r="F22" i="1"/>
  <c r="F26" i="1"/>
  <c r="F30" i="1"/>
  <c r="F34" i="1"/>
  <c r="F38" i="1"/>
  <c r="F42" i="1"/>
  <c r="F46" i="1"/>
  <c r="F50" i="1"/>
  <c r="F54" i="1"/>
  <c r="F58" i="1"/>
  <c r="F62" i="1"/>
  <c r="F64" i="1" l="1"/>
</calcChain>
</file>

<file path=xl/sharedStrings.xml><?xml version="1.0" encoding="utf-8"?>
<sst xmlns="http://schemas.openxmlformats.org/spreadsheetml/2006/main" count="119" uniqueCount="41">
  <si>
    <t>ԾԱՎԱԼԱԹԵՐԹ</t>
  </si>
  <si>
    <t>ÐÐ ¶»Õ³ñùáõÝÇùÇ Ù³ñ½Ç Ê³ã³ÕµÛáõñ Ñ³Ù³ÛÝùÇ  áéá·Ù³Ý ó³ÝóÇ í»ñ³Ýáñá·áõÙ ¨ Ï³éáõóáõÙ</t>
  </si>
  <si>
    <t>²ßË³ï³ÝùÇ</t>
  </si>
  <si>
    <t>ø²-</t>
  </si>
  <si>
    <t>Ð/Ð</t>
  </si>
  <si>
    <t>ÝÏ³ñ³·Çñ</t>
  </si>
  <si>
    <t>â/Ù</t>
  </si>
  <si>
    <t>Ü²Î</t>
  </si>
  <si>
    <t>ÁÝ¹³</t>
  </si>
  <si>
    <t>ÙÇ³í</t>
  </si>
  <si>
    <t>Ù»ÝÁ</t>
  </si>
  <si>
    <t>Հայի թաղ 4-րդ փողոց</t>
  </si>
  <si>
    <t>2-ñ¹ Ï³ñ·Ç µÝ³ÑáÕÇ Ùß³ÏáõÙ Ó»éùáí, ³éíÇ áõÕÕáõÙ ¨ Ï³ñ·³íáñáõÙ</t>
  </si>
  <si>
    <t>Ù3</t>
  </si>
  <si>
    <t>ÊáÕáí³Ï³ß³ñÇ ï³ÏÇ Ý³Ë. ß»ñï10 ëÙ Ñ³ëïáõÃÛ³Ùµ ³í³½³Ïáå×Çó</t>
  </si>
  <si>
    <t>Առկա Ð³í³ùáíÇ »ñÏ³Ãµ»ïáÝ» առուների քանդում</t>
  </si>
  <si>
    <t>²ÝóáõÙ³ÛÇÝ åáÕå³ï»  ËáÕáí³ÏÇ ³å³ÙáÝï³ÅáõÙ d= 530 x 6,0ÙÙ</t>
  </si>
  <si>
    <t>·.Ù</t>
  </si>
  <si>
    <t>²ÝóáõÙ³ÛÇÝ åáÕå³ï» ³å³ÙáÝï³Åí³Í ËáÕáí³ÏÇ ï»Õ³¹ñáõÙ d= 530 x 6,0ÙÙ (Ý³ËÏÇÝáõÙ û·ï³·áñÍí³Í)</t>
  </si>
  <si>
    <t>²ÝóáõÙ³ÛÇÝ åáÕå³ï»  ËáÕáí³ÏÇ ï»Õ³¹ñáõÙ d= 530 x 6,0ÙÙ (Ý³ËÏÇÝáõÙ û·ï³·áñÍí³Í)</t>
  </si>
  <si>
    <t>²ÝóáõÙ³ÛÇÝ åáÕå³ï»  ËáÕáí³ÏÇ ï»Õ³¹ñáõÙ d=426 x 5,0ÙÙ (Ý³ËÏÇÝáõÙ û·ï³·áñÍí³Í)</t>
  </si>
  <si>
    <t>²ÝóáõÙ³ÛÇÝ åáÕå³ï»  ÏÇë³ËáÕáí³ÏÇ ³å³ÙáÝï³ÅáõÙ d=325 x 5,0ÙÙ</t>
  </si>
  <si>
    <t>²ÝóáõÙ³ÛÇÝ åáÕå³ï»  ÏÇë³ËáÕáí³ÏÇ ï»Õ³¹ñáõÙ d=325 x 5,0ÙÙ (Ý³ËÏÇÝáõÙ û·ï³·áñÍí³Í)</t>
  </si>
  <si>
    <t>²ÝóáõÙ³ÛÇÝ åáÕå³ï»  ËáÕáí³ÏÇ ï»Õ³¹ñáõÙ d=325 x 5,0ÙÙ (Ý³ËÏÇÝáõÙ û·ï³·áñÍí³Í)</t>
  </si>
  <si>
    <t>äáÕå³ï»  ËáÕáí³ÏÇ ï»Õ³¹ñáõÙ
d= 820 x 7,0ÙÙ (Ý³ËÏÇÝáõÙ û·ï³·áñÍí³Í)</t>
  </si>
  <si>
    <t>äáÕå³ï»  ÏÇë³ËáÕáí³ÏÇ ï»Õ³¹ñáõÙ
d= 530 x 6,0ÙÙ (Ý³ËÏÇÝáõÙ û·ï³·áñÍí³Í)</t>
  </si>
  <si>
    <t>äáÕå³ï»  ÏÇë³ËáÕáí³ÏÇ ï»Õ³¹ñáõÙ
d= 426 x 5,0ÙÙ (Ý³ËÏÇÝáõÙ û·ï³·áñÍí³Í)</t>
  </si>
  <si>
    <t>ԱÝóáõÙ³ÛÇÝ ËáÕáí³ÏÝ»ñÇ  ¨  ÏÇë³ËáÕáí³ÏÝ»ñÇ Ý»ñÏáõÙ Ñ³Ï³Ïáéá½ÇáÝ Ý»ñÏáí 2 ³Ý·³Ù</t>
  </si>
  <si>
    <r>
      <t>100 Ù</t>
    </r>
    <r>
      <rPr>
        <vertAlign val="superscript"/>
        <sz val="8"/>
        <rFont val="Arial Armenian"/>
        <family val="2"/>
      </rPr>
      <t>2</t>
    </r>
  </si>
  <si>
    <t>ÞÇÝ.³ÕµÇ ¨ ³í»Éáñ¹ µÝ³ÑáÕÇ µ³ñÓáõÙ ÇÝùÝ³Ã. ¿ùëÏ³í³ï.</t>
  </si>
  <si>
    <r>
      <t>1000Ù</t>
    </r>
    <r>
      <rPr>
        <vertAlign val="superscript"/>
        <sz val="8"/>
        <rFont val="Arial Armenian"/>
        <family val="2"/>
      </rPr>
      <t>3</t>
    </r>
  </si>
  <si>
    <t>î»Õ³÷áËáõÙ  1ÏÙ</t>
  </si>
  <si>
    <t>ïÝ</t>
  </si>
  <si>
    <t xml:space="preserve">2-րդ փողոց 3-րդ նրբանցք </t>
  </si>
  <si>
    <t>î»Õ³÷áËáõÙ   1ÏÙ</t>
  </si>
  <si>
    <t xml:space="preserve">2-րդ փողոց 4-րդ նրբանցք </t>
  </si>
  <si>
    <t xml:space="preserve">2-րդ փողոց 5-րդ նրբանցք </t>
  </si>
  <si>
    <t xml:space="preserve">2-րդ փողոց 6-րդ նրբանցք </t>
  </si>
  <si>
    <t xml:space="preserve">10-րդ փողոց </t>
  </si>
  <si>
    <r>
      <rPr>
        <sz val="9"/>
        <rFont val="GHEA Grapalat"/>
        <family val="3"/>
      </rPr>
      <t></t>
    </r>
    <r>
      <rPr>
        <sz val="9"/>
        <rFont val="Arial"/>
        <family val="2"/>
        <charset val="204"/>
      </rPr>
      <t>Ս-ՓՐՈՋԵՔԹ</t>
    </r>
    <r>
      <rPr>
        <sz val="9"/>
        <rFont val="GHEA Grapalat"/>
        <family val="3"/>
      </rPr>
      <t></t>
    </r>
    <r>
      <rPr>
        <sz val="9"/>
        <rFont val="Arial"/>
        <family val="2"/>
        <charset val="204"/>
      </rPr>
      <t xml:space="preserve">  ՍՊԸ  տնօրեն                                Գ.Սարգսյան</t>
    </r>
  </si>
  <si>
    <t>Ընդամենը /ներառյալ ԱԱՀ 20%/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</si>
</sst>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դ_ր_._-;\-* #,##0.00\ _դ_ր_._-;_-* &quot;-&quot;??\ _դ_ր_._-;_-@_-"/>
    <numFmt numFmtId="166" formatCode="0.0"/>
    <numFmt numFmtId="167" formatCode="0.000"/>
  </numFmts>
  <fonts count="13">
    <font>
      <sz val="11"/>
      <color theme="1"/>
      <name val="Calibri"/>
      <family val="2"/>
      <charset val="1"/>
      <scheme val="minor"/>
    </font>
    <font>
      <sz val="10"/>
      <name val="Arial"/>
    </font>
    <font>
      <b/>
      <sz val="10"/>
      <name val="Arial Armenian"/>
      <family val="2"/>
    </font>
    <font>
      <sz val="10"/>
      <name val="Arial"/>
      <family val="2"/>
      <charset val="204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9"/>
      <name val="Arial"/>
      <family val="2"/>
      <charset val="204"/>
    </font>
    <font>
      <b/>
      <sz val="9"/>
      <name val="Arial Armenian"/>
      <family val="2"/>
    </font>
    <font>
      <sz val="8"/>
      <name val="Times Armenian"/>
      <family val="1"/>
    </font>
    <font>
      <sz val="9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/>
    <xf numFmtId="2" fontId="4" fillId="0" borderId="1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/>
    <xf numFmtId="0" fontId="8" fillId="0" borderId="0" xfId="1" applyNumberFormat="1" applyFont="1" applyFill="1" applyAlignment="1">
      <alignment horizontal="center"/>
    </xf>
    <xf numFmtId="0" fontId="6" fillId="0" borderId="7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/>
    </xf>
    <xf numFmtId="2" fontId="4" fillId="0" borderId="6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7" fillId="0" borderId="0" xfId="1" applyFont="1" applyFill="1" applyAlignment="1">
      <alignment horizontal="right"/>
    </xf>
    <xf numFmtId="166" fontId="7" fillId="0" borderId="0" xfId="1" applyNumberFormat="1" applyFont="1" applyFill="1"/>
    <xf numFmtId="0" fontId="4" fillId="0" borderId="5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Alignment="1">
      <alignment horizontal="center" vertical="center" wrapText="1"/>
    </xf>
    <xf numFmtId="0" fontId="8" fillId="0" borderId="0" xfId="1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12" fillId="0" borderId="0" xfId="1" applyFont="1" applyFill="1"/>
    <xf numFmtId="2" fontId="11" fillId="0" borderId="0" xfId="0" applyNumberFormat="1" applyFont="1"/>
  </cellXfs>
  <cellStyles count="4">
    <cellStyle name="Normal_Sheet1" xfId="2"/>
    <cellStyle name="Обычный" xfId="0" builtinId="0"/>
    <cellStyle name="Обычный 2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showZeros="0" tabSelected="1" zoomScale="115" zoomScaleNormal="115" workbookViewId="0">
      <selection activeCell="F10" sqref="F10"/>
    </sheetView>
  </sheetViews>
  <sheetFormatPr defaultRowHeight="14.4"/>
  <cols>
    <col min="1" max="1" width="3" bestFit="1" customWidth="1"/>
    <col min="2" max="2" width="56.44140625" customWidth="1"/>
    <col min="3" max="3" width="5.21875" bestFit="1" customWidth="1"/>
    <col min="4" max="5" width="5.109375" bestFit="1" customWidth="1"/>
    <col min="6" max="6" width="8.88671875" bestFit="1" customWidth="1"/>
  </cols>
  <sheetData>
    <row r="1" spans="1:6">
      <c r="A1" s="30" t="s">
        <v>0</v>
      </c>
      <c r="B1" s="31"/>
      <c r="C1" s="31"/>
      <c r="D1" s="31"/>
      <c r="E1" s="31"/>
      <c r="F1" s="31"/>
    </row>
    <row r="2" spans="1:6">
      <c r="A2" s="14"/>
      <c r="B2" s="14"/>
      <c r="C2" s="14"/>
      <c r="D2" s="14"/>
      <c r="E2" s="14"/>
      <c r="F2" s="14"/>
    </row>
    <row r="3" spans="1:6" ht="28.2" customHeight="1">
      <c r="A3" s="32" t="s">
        <v>1</v>
      </c>
      <c r="B3" s="32"/>
      <c r="C3" s="32"/>
      <c r="D3" s="32"/>
      <c r="E3" s="32"/>
      <c r="F3" s="32"/>
    </row>
    <row r="4" spans="1:6">
      <c r="A4" s="16"/>
      <c r="B4" s="15" t="s">
        <v>2</v>
      </c>
      <c r="C4" s="16"/>
      <c r="D4" s="16" t="s">
        <v>3</v>
      </c>
      <c r="E4" s="33"/>
      <c r="F4" s="34"/>
    </row>
    <row r="5" spans="1:6">
      <c r="A5" s="17" t="s">
        <v>4</v>
      </c>
      <c r="B5" s="18" t="s">
        <v>5</v>
      </c>
      <c r="C5" s="17" t="s">
        <v>6</v>
      </c>
      <c r="D5" s="17" t="s">
        <v>7</v>
      </c>
      <c r="E5" s="18"/>
      <c r="F5" s="4" t="s">
        <v>8</v>
      </c>
    </row>
    <row r="6" spans="1:6">
      <c r="A6" s="19"/>
      <c r="B6" s="20"/>
      <c r="C6" s="19"/>
      <c r="D6" s="19"/>
      <c r="E6" s="21" t="s">
        <v>9</v>
      </c>
      <c r="F6" s="5" t="s">
        <v>10</v>
      </c>
    </row>
    <row r="7" spans="1:6">
      <c r="A7" s="16">
        <v>1</v>
      </c>
      <c r="B7" s="15">
        <v>2</v>
      </c>
      <c r="C7" s="16">
        <v>3</v>
      </c>
      <c r="D7" s="16">
        <v>4</v>
      </c>
      <c r="E7" s="16">
        <v>5</v>
      </c>
      <c r="F7" s="3">
        <v>6</v>
      </c>
    </row>
    <row r="8" spans="1:6">
      <c r="A8" s="6"/>
      <c r="B8" s="23" t="s">
        <v>11</v>
      </c>
      <c r="C8" s="11"/>
      <c r="D8" s="22"/>
      <c r="E8" s="2"/>
      <c r="F8" s="2"/>
    </row>
    <row r="9" spans="1:6">
      <c r="A9" s="6">
        <v>1</v>
      </c>
      <c r="B9" s="26" t="s">
        <v>12</v>
      </c>
      <c r="C9" s="11" t="s">
        <v>13</v>
      </c>
      <c r="D9" s="22">
        <v>56.073600000000006</v>
      </c>
      <c r="E9" s="2">
        <v>3.3468983409451689</v>
      </c>
      <c r="F9" s="2">
        <f>+D9*E9</f>
        <v>187.67263881082303</v>
      </c>
    </row>
    <row r="10" spans="1:6">
      <c r="A10" s="6">
        <v>2</v>
      </c>
      <c r="B10" s="27" t="s">
        <v>14</v>
      </c>
      <c r="C10" s="28" t="s">
        <v>13</v>
      </c>
      <c r="D10" s="2">
        <v>24.552</v>
      </c>
      <c r="E10" s="2">
        <v>6.405161757500057</v>
      </c>
      <c r="F10" s="2">
        <f t="shared" ref="F10:F63" si="0">+D10*E10</f>
        <v>157.25953147014141</v>
      </c>
    </row>
    <row r="11" spans="1:6">
      <c r="A11" s="6">
        <v>3</v>
      </c>
      <c r="B11" s="29" t="s">
        <v>15</v>
      </c>
      <c r="C11" s="9" t="s">
        <v>13</v>
      </c>
      <c r="D11" s="2">
        <v>2.5</v>
      </c>
      <c r="E11" s="2">
        <v>12.287094354564756</v>
      </c>
      <c r="F11" s="2">
        <f t="shared" si="0"/>
        <v>30.717735886411891</v>
      </c>
    </row>
    <row r="12" spans="1:6">
      <c r="A12" s="6">
        <v>4</v>
      </c>
      <c r="B12" s="7" t="s">
        <v>16</v>
      </c>
      <c r="C12" s="6" t="s">
        <v>17</v>
      </c>
      <c r="D12" s="2">
        <v>7.3</v>
      </c>
      <c r="E12" s="2">
        <v>1.9084557537795859</v>
      </c>
      <c r="F12" s="2">
        <f t="shared" si="0"/>
        <v>13.931727002590977</v>
      </c>
    </row>
    <row r="13" spans="1:6" ht="20.399999999999999">
      <c r="A13" s="6">
        <v>5</v>
      </c>
      <c r="B13" s="7" t="s">
        <v>18</v>
      </c>
      <c r="C13" s="6" t="s">
        <v>17</v>
      </c>
      <c r="D13" s="2">
        <v>7.3</v>
      </c>
      <c r="E13" s="2">
        <v>3.8169115075591717</v>
      </c>
      <c r="F13" s="2">
        <f t="shared" si="0"/>
        <v>27.863454005181953</v>
      </c>
    </row>
    <row r="14" spans="1:6" ht="20.399999999999999">
      <c r="A14" s="6">
        <v>6</v>
      </c>
      <c r="B14" s="7" t="s">
        <v>19</v>
      </c>
      <c r="C14" s="6" t="s">
        <v>17</v>
      </c>
      <c r="D14" s="2">
        <v>19.7</v>
      </c>
      <c r="E14" s="2">
        <v>37.259917439458491</v>
      </c>
      <c r="F14" s="2">
        <f t="shared" si="0"/>
        <v>734.02037355733228</v>
      </c>
    </row>
    <row r="15" spans="1:6">
      <c r="A15" s="6">
        <v>7</v>
      </c>
      <c r="B15" s="7" t="s">
        <v>21</v>
      </c>
      <c r="C15" s="6" t="s">
        <v>17</v>
      </c>
      <c r="D15" s="2">
        <v>38</v>
      </c>
      <c r="E15" s="2">
        <v>0.57184610246273615</v>
      </c>
      <c r="F15" s="2">
        <f t="shared" si="0"/>
        <v>21.730151893583972</v>
      </c>
    </row>
    <row r="16" spans="1:6" ht="20.399999999999999">
      <c r="A16" s="6">
        <v>8</v>
      </c>
      <c r="B16" s="7" t="s">
        <v>22</v>
      </c>
      <c r="C16" s="6" t="s">
        <v>17</v>
      </c>
      <c r="D16" s="2">
        <v>336</v>
      </c>
      <c r="E16" s="2">
        <v>12.291360848891914</v>
      </c>
      <c r="F16" s="2">
        <f t="shared" si="0"/>
        <v>4129.897245227683</v>
      </c>
    </row>
    <row r="17" spans="1:6" ht="20.399999999999999">
      <c r="A17" s="6">
        <v>9</v>
      </c>
      <c r="B17" s="7" t="s">
        <v>23</v>
      </c>
      <c r="C17" s="6" t="s">
        <v>17</v>
      </c>
      <c r="D17" s="2">
        <v>13.5</v>
      </c>
      <c r="E17" s="2">
        <v>24.582721697783828</v>
      </c>
      <c r="F17" s="2">
        <f t="shared" si="0"/>
        <v>331.86674292008166</v>
      </c>
    </row>
    <row r="18" spans="1:6" ht="20.399999999999999">
      <c r="A18" s="6">
        <v>10</v>
      </c>
      <c r="B18" s="7" t="s">
        <v>25</v>
      </c>
      <c r="C18" s="6" t="s">
        <v>17</v>
      </c>
      <c r="D18" s="2">
        <v>230</v>
      </c>
      <c r="E18" s="2">
        <v>18.629958719729245</v>
      </c>
      <c r="F18" s="2">
        <f t="shared" si="0"/>
        <v>4284.8905055377263</v>
      </c>
    </row>
    <row r="19" spans="1:6" ht="20.399999999999999">
      <c r="A19" s="6">
        <v>11</v>
      </c>
      <c r="B19" s="7" t="s">
        <v>27</v>
      </c>
      <c r="C19" s="6" t="s">
        <v>28</v>
      </c>
      <c r="D19" s="12">
        <v>4.3503714999999996</v>
      </c>
      <c r="E19" s="2">
        <v>29.447817577456526</v>
      </c>
      <c r="F19" s="2">
        <f t="shared" si="0"/>
        <v>128.10894632616589</v>
      </c>
    </row>
    <row r="20" spans="1:6">
      <c r="A20" s="6">
        <v>12</v>
      </c>
      <c r="B20" s="7" t="s">
        <v>29</v>
      </c>
      <c r="C20" s="3" t="s">
        <v>30</v>
      </c>
      <c r="D20" s="10">
        <v>5.6073600000000008E-2</v>
      </c>
      <c r="E20" s="2">
        <v>905.56089486239296</v>
      </c>
      <c r="F20" s="2">
        <f t="shared" si="0"/>
        <v>50.778059394155882</v>
      </c>
    </row>
    <row r="21" spans="1:6">
      <c r="A21" s="6">
        <v>13</v>
      </c>
      <c r="B21" s="8" t="s">
        <v>31</v>
      </c>
      <c r="C21" s="6" t="s">
        <v>32</v>
      </c>
      <c r="D21" s="2">
        <v>89.717760000000013</v>
      </c>
      <c r="E21" s="2">
        <v>1.3275537295442352</v>
      </c>
      <c r="F21" s="2">
        <f t="shared" si="0"/>
        <v>119.10514689435462</v>
      </c>
    </row>
    <row r="22" spans="1:6">
      <c r="A22" s="6"/>
      <c r="B22" s="23" t="s">
        <v>33</v>
      </c>
      <c r="C22" s="11"/>
      <c r="D22" s="22"/>
      <c r="E22" s="2">
        <v>0</v>
      </c>
      <c r="F22" s="2">
        <f t="shared" si="0"/>
        <v>0</v>
      </c>
    </row>
    <row r="23" spans="1:6">
      <c r="A23" s="6">
        <v>1</v>
      </c>
      <c r="B23" s="26" t="s">
        <v>12</v>
      </c>
      <c r="C23" s="11" t="s">
        <v>13</v>
      </c>
      <c r="D23" s="22">
        <v>5.8080000000000007</v>
      </c>
      <c r="E23" s="2">
        <v>3.3468983409451689</v>
      </c>
      <c r="F23" s="2">
        <f t="shared" si="0"/>
        <v>19.438785564209542</v>
      </c>
    </row>
    <row r="24" spans="1:6">
      <c r="A24" s="6">
        <v>2</v>
      </c>
      <c r="B24" s="27" t="s">
        <v>14</v>
      </c>
      <c r="C24" s="28" t="s">
        <v>13</v>
      </c>
      <c r="D24" s="2">
        <v>2.6400000000000006</v>
      </c>
      <c r="E24" s="2">
        <v>6.405161757500057</v>
      </c>
      <c r="F24" s="2">
        <f t="shared" si="0"/>
        <v>16.909627039800153</v>
      </c>
    </row>
    <row r="25" spans="1:6" ht="20.399999999999999">
      <c r="A25" s="6">
        <v>3</v>
      </c>
      <c r="B25" s="7" t="s">
        <v>26</v>
      </c>
      <c r="C25" s="6" t="s">
        <v>17</v>
      </c>
      <c r="D25" s="2">
        <v>66</v>
      </c>
      <c r="E25" s="2">
        <v>15.422626848618023</v>
      </c>
      <c r="F25" s="2">
        <f t="shared" si="0"/>
        <v>1017.8933720087896</v>
      </c>
    </row>
    <row r="26" spans="1:6" ht="20.399999999999999">
      <c r="A26" s="6">
        <v>4</v>
      </c>
      <c r="B26" s="7" t="s">
        <v>27</v>
      </c>
      <c r="C26" s="6" t="s">
        <v>28</v>
      </c>
      <c r="D26" s="12">
        <v>0.44142119999999996</v>
      </c>
      <c r="E26" s="2">
        <v>29.447817577456526</v>
      </c>
      <c r="F26" s="2">
        <f t="shared" si="0"/>
        <v>12.998890972421952</v>
      </c>
    </row>
    <row r="27" spans="1:6">
      <c r="A27" s="6">
        <v>5</v>
      </c>
      <c r="B27" s="7" t="s">
        <v>29</v>
      </c>
      <c r="C27" s="3" t="s">
        <v>30</v>
      </c>
      <c r="D27" s="10">
        <v>5.8080000000000007E-3</v>
      </c>
      <c r="E27" s="2">
        <v>905.56089486239296</v>
      </c>
      <c r="F27" s="2">
        <f t="shared" si="0"/>
        <v>5.2594976773607787</v>
      </c>
    </row>
    <row r="28" spans="1:6">
      <c r="A28" s="6">
        <v>6</v>
      </c>
      <c r="B28" s="8" t="s">
        <v>34</v>
      </c>
      <c r="C28" s="6" t="s">
        <v>32</v>
      </c>
      <c r="D28" s="2">
        <v>9.2928000000000015</v>
      </c>
      <c r="E28" s="2">
        <v>1.3275537295442352</v>
      </c>
      <c r="F28" s="2">
        <f t="shared" si="0"/>
        <v>12.33669129790867</v>
      </c>
    </row>
    <row r="29" spans="1:6">
      <c r="A29" s="6"/>
      <c r="B29" s="23" t="s">
        <v>35</v>
      </c>
      <c r="C29" s="11"/>
      <c r="D29" s="22"/>
      <c r="E29" s="2">
        <v>0</v>
      </c>
      <c r="F29" s="2">
        <f t="shared" si="0"/>
        <v>0</v>
      </c>
    </row>
    <row r="30" spans="1:6">
      <c r="A30" s="6">
        <v>1</v>
      </c>
      <c r="B30" s="26" t="s">
        <v>12</v>
      </c>
      <c r="C30" s="11" t="s">
        <v>13</v>
      </c>
      <c r="D30" s="22">
        <v>41.756</v>
      </c>
      <c r="E30" s="2">
        <v>3.3468983409451689</v>
      </c>
      <c r="F30" s="2">
        <f t="shared" si="0"/>
        <v>139.75308712450646</v>
      </c>
    </row>
    <row r="31" spans="1:6">
      <c r="A31" s="6">
        <v>2</v>
      </c>
      <c r="B31" s="27" t="s">
        <v>14</v>
      </c>
      <c r="C31" s="28" t="s">
        <v>13</v>
      </c>
      <c r="D31" s="2">
        <v>17.380000000000003</v>
      </c>
      <c r="E31" s="2">
        <v>6.405161757500057</v>
      </c>
      <c r="F31" s="2">
        <f t="shared" si="0"/>
        <v>111.32171134535101</v>
      </c>
    </row>
    <row r="32" spans="1:6">
      <c r="A32" s="6">
        <v>3</v>
      </c>
      <c r="B32" s="7" t="s">
        <v>21</v>
      </c>
      <c r="C32" s="6" t="s">
        <v>17</v>
      </c>
      <c r="D32" s="2">
        <v>40</v>
      </c>
      <c r="E32" s="2">
        <v>0.57184610246273615</v>
      </c>
      <c r="F32" s="2">
        <f t="shared" si="0"/>
        <v>22.873844098509444</v>
      </c>
    </row>
    <row r="33" spans="1:6" ht="20.399999999999999">
      <c r="A33" s="6">
        <v>4</v>
      </c>
      <c r="B33" s="7" t="s">
        <v>22</v>
      </c>
      <c r="C33" s="6" t="s">
        <v>17</v>
      </c>
      <c r="D33" s="2">
        <v>399</v>
      </c>
      <c r="E33" s="2">
        <v>11.362388461894712</v>
      </c>
      <c r="F33" s="2">
        <f t="shared" si="0"/>
        <v>4533.5929962959899</v>
      </c>
    </row>
    <row r="34" spans="1:6" ht="20.399999999999999">
      <c r="A34" s="6">
        <v>5</v>
      </c>
      <c r="B34" s="7" t="s">
        <v>23</v>
      </c>
      <c r="C34" s="6" t="s">
        <v>17</v>
      </c>
      <c r="D34" s="2">
        <v>35.5</v>
      </c>
      <c r="E34" s="2">
        <v>22.724776923789424</v>
      </c>
      <c r="F34" s="2">
        <f t="shared" si="0"/>
        <v>806.72958079452451</v>
      </c>
    </row>
    <row r="35" spans="1:6" ht="20.399999999999999">
      <c r="A35" s="6">
        <v>6</v>
      </c>
      <c r="B35" s="7" t="s">
        <v>27</v>
      </c>
      <c r="C35" s="6" t="s">
        <v>28</v>
      </c>
      <c r="D35" s="12">
        <v>2.7531750000000006</v>
      </c>
      <c r="E35" s="2">
        <v>29.447817577456526</v>
      </c>
      <c r="F35" s="2">
        <f t="shared" si="0"/>
        <v>81.074995158813891</v>
      </c>
    </row>
    <row r="36" spans="1:6">
      <c r="A36" s="6">
        <v>7</v>
      </c>
      <c r="B36" s="7" t="s">
        <v>29</v>
      </c>
      <c r="C36" s="3" t="s">
        <v>30</v>
      </c>
      <c r="D36" s="10">
        <v>4.1756000000000001E-2</v>
      </c>
      <c r="E36" s="2">
        <v>905.56089486239296</v>
      </c>
      <c r="F36" s="2">
        <f t="shared" si="0"/>
        <v>37.812600725874084</v>
      </c>
    </row>
    <row r="37" spans="1:6">
      <c r="A37" s="6">
        <v>8</v>
      </c>
      <c r="B37" s="8" t="s">
        <v>34</v>
      </c>
      <c r="C37" s="6" t="s">
        <v>32</v>
      </c>
      <c r="D37" s="2">
        <v>66.809600000000003</v>
      </c>
      <c r="E37" s="2">
        <v>1.3275537295442352</v>
      </c>
      <c r="F37" s="2">
        <f t="shared" si="0"/>
        <v>88.693333649358536</v>
      </c>
    </row>
    <row r="38" spans="1:6">
      <c r="A38" s="6"/>
      <c r="B38" s="23" t="s">
        <v>36</v>
      </c>
      <c r="C38" s="11"/>
      <c r="D38" s="22"/>
      <c r="E38" s="2">
        <v>0</v>
      </c>
      <c r="F38" s="2">
        <f t="shared" si="0"/>
        <v>0</v>
      </c>
    </row>
    <row r="39" spans="1:6">
      <c r="A39" s="6">
        <v>1</v>
      </c>
      <c r="B39" s="26" t="s">
        <v>12</v>
      </c>
      <c r="C39" s="11" t="s">
        <v>13</v>
      </c>
      <c r="D39" s="22">
        <v>36.08</v>
      </c>
      <c r="E39" s="2">
        <v>3.3468983409451689</v>
      </c>
      <c r="F39" s="2">
        <f t="shared" si="0"/>
        <v>120.75609214130169</v>
      </c>
    </row>
    <row r="40" spans="1:6">
      <c r="A40" s="6">
        <v>2</v>
      </c>
      <c r="B40" s="27" t="s">
        <v>14</v>
      </c>
      <c r="C40" s="28" t="s">
        <v>13</v>
      </c>
      <c r="D40" s="2">
        <v>17</v>
      </c>
      <c r="E40" s="2">
        <v>6.405161757500057</v>
      </c>
      <c r="F40" s="2">
        <f t="shared" si="0"/>
        <v>108.88774987750097</v>
      </c>
    </row>
    <row r="41" spans="1:6" ht="20.399999999999999">
      <c r="A41" s="6">
        <v>3</v>
      </c>
      <c r="B41" s="7" t="s">
        <v>20</v>
      </c>
      <c r="C41" s="6" t="s">
        <v>17</v>
      </c>
      <c r="D41" s="2">
        <v>15</v>
      </c>
      <c r="E41" s="2">
        <v>30.845253697236046</v>
      </c>
      <c r="F41" s="2">
        <f t="shared" si="0"/>
        <v>462.67880545854069</v>
      </c>
    </row>
    <row r="42" spans="1:6" ht="20.399999999999999">
      <c r="A42" s="6">
        <v>4</v>
      </c>
      <c r="B42" s="7" t="s">
        <v>22</v>
      </c>
      <c r="C42" s="6" t="s">
        <v>17</v>
      </c>
      <c r="D42" s="2">
        <v>385</v>
      </c>
      <c r="E42" s="2">
        <v>11.362388461894712</v>
      </c>
      <c r="F42" s="2">
        <f t="shared" si="0"/>
        <v>4374.5195578294642</v>
      </c>
    </row>
    <row r="43" spans="1:6" ht="20.399999999999999">
      <c r="A43" s="6">
        <v>5</v>
      </c>
      <c r="B43" s="7" t="s">
        <v>23</v>
      </c>
      <c r="C43" s="6" t="s">
        <v>17</v>
      </c>
      <c r="D43" s="2">
        <v>25</v>
      </c>
      <c r="E43" s="2">
        <v>22.724776923789424</v>
      </c>
      <c r="F43" s="2">
        <f t="shared" si="0"/>
        <v>568.11942309473557</v>
      </c>
    </row>
    <row r="44" spans="1:6" ht="20.399999999999999">
      <c r="A44" s="6">
        <v>6</v>
      </c>
      <c r="B44" s="7" t="s">
        <v>27</v>
      </c>
      <c r="C44" s="6" t="s">
        <v>28</v>
      </c>
      <c r="D44" s="12">
        <v>2.6702335000000001</v>
      </c>
      <c r="E44" s="2">
        <v>29.447817577456526</v>
      </c>
      <c r="F44" s="2">
        <f t="shared" si="0"/>
        <v>78.632548997213263</v>
      </c>
    </row>
    <row r="45" spans="1:6">
      <c r="A45" s="6">
        <v>7</v>
      </c>
      <c r="B45" s="7" t="s">
        <v>29</v>
      </c>
      <c r="C45" s="3" t="s">
        <v>30</v>
      </c>
      <c r="D45" s="10">
        <v>3.6080000000000001E-2</v>
      </c>
      <c r="E45" s="2">
        <v>905.56089486239296</v>
      </c>
      <c r="F45" s="2">
        <f t="shared" si="0"/>
        <v>32.672637086635142</v>
      </c>
    </row>
    <row r="46" spans="1:6">
      <c r="A46" s="6">
        <v>8</v>
      </c>
      <c r="B46" s="8" t="s">
        <v>34</v>
      </c>
      <c r="C46" s="6" t="s">
        <v>32</v>
      </c>
      <c r="D46" s="2">
        <v>57.728000000000002</v>
      </c>
      <c r="E46" s="2">
        <v>1.3275537295442352</v>
      </c>
      <c r="F46" s="2">
        <f t="shared" si="0"/>
        <v>76.637021699129619</v>
      </c>
    </row>
    <row r="47" spans="1:6">
      <c r="A47" s="6"/>
      <c r="B47" s="23" t="s">
        <v>37</v>
      </c>
      <c r="C47" s="11"/>
      <c r="D47" s="22"/>
      <c r="E47" s="2">
        <v>0</v>
      </c>
      <c r="F47" s="2">
        <f t="shared" si="0"/>
        <v>0</v>
      </c>
    </row>
    <row r="48" spans="1:6">
      <c r="A48" s="6">
        <v>1</v>
      </c>
      <c r="B48" s="26" t="s">
        <v>12</v>
      </c>
      <c r="C48" s="11" t="s">
        <v>13</v>
      </c>
      <c r="D48" s="22">
        <v>43.34</v>
      </c>
      <c r="E48" s="2">
        <v>3.3468983409451689</v>
      </c>
      <c r="F48" s="2">
        <f t="shared" si="0"/>
        <v>145.05457409656364</v>
      </c>
    </row>
    <row r="49" spans="1:6">
      <c r="A49" s="6">
        <v>2</v>
      </c>
      <c r="B49" s="27" t="s">
        <v>14</v>
      </c>
      <c r="C49" s="28" t="s">
        <v>13</v>
      </c>
      <c r="D49" s="2">
        <v>17.600000000000001</v>
      </c>
      <c r="E49" s="2">
        <v>6.405161757500057</v>
      </c>
      <c r="F49" s="2">
        <f t="shared" si="0"/>
        <v>112.73084693200101</v>
      </c>
    </row>
    <row r="50" spans="1:6" ht="20.399999999999999">
      <c r="A50" s="6">
        <v>3</v>
      </c>
      <c r="B50" s="7" t="s">
        <v>22</v>
      </c>
      <c r="C50" s="6" t="s">
        <v>17</v>
      </c>
      <c r="D50" s="2">
        <v>386</v>
      </c>
      <c r="E50" s="2">
        <v>11.362388461894712</v>
      </c>
      <c r="F50" s="2">
        <f t="shared" si="0"/>
        <v>4385.8819462913589</v>
      </c>
    </row>
    <row r="51" spans="1:6" ht="20.399999999999999">
      <c r="A51" s="6">
        <v>4</v>
      </c>
      <c r="B51" s="7" t="s">
        <v>23</v>
      </c>
      <c r="C51" s="6" t="s">
        <v>17</v>
      </c>
      <c r="D51" s="2">
        <v>33</v>
      </c>
      <c r="E51" s="2">
        <v>22.724776923789424</v>
      </c>
      <c r="F51" s="2">
        <f t="shared" si="0"/>
        <v>749.91763848505104</v>
      </c>
    </row>
    <row r="52" spans="1:6" ht="20.399999999999999">
      <c r="A52" s="6">
        <v>5</v>
      </c>
      <c r="B52" s="7" t="s">
        <v>24</v>
      </c>
      <c r="C52" s="6" t="s">
        <v>17</v>
      </c>
      <c r="D52" s="2">
        <v>21</v>
      </c>
      <c r="E52" s="2">
        <v>71.085322783529065</v>
      </c>
      <c r="F52" s="2">
        <f t="shared" si="0"/>
        <v>1492.7917784541103</v>
      </c>
    </row>
    <row r="53" spans="1:6" ht="20.399999999999999">
      <c r="A53" s="6">
        <v>6</v>
      </c>
      <c r="B53" s="7" t="s">
        <v>27</v>
      </c>
      <c r="C53" s="6" t="s">
        <v>28</v>
      </c>
      <c r="D53" s="12">
        <v>3.177038</v>
      </c>
      <c r="E53" s="2">
        <v>29.447817577456526</v>
      </c>
      <c r="F53" s="2">
        <f t="shared" si="0"/>
        <v>93.556835460647321</v>
      </c>
    </row>
    <row r="54" spans="1:6">
      <c r="A54" s="6">
        <v>7</v>
      </c>
      <c r="B54" s="7" t="s">
        <v>29</v>
      </c>
      <c r="C54" s="3" t="s">
        <v>30</v>
      </c>
      <c r="D54" s="10">
        <v>4.3340000000000004E-2</v>
      </c>
      <c r="E54" s="2">
        <v>905.56089486239296</v>
      </c>
      <c r="F54" s="2">
        <f t="shared" si="0"/>
        <v>39.247009183336111</v>
      </c>
    </row>
    <row r="55" spans="1:6">
      <c r="A55" s="6">
        <v>8</v>
      </c>
      <c r="B55" s="8" t="s">
        <v>34</v>
      </c>
      <c r="C55" s="6" t="s">
        <v>32</v>
      </c>
      <c r="D55" s="2">
        <v>69.344000000000008</v>
      </c>
      <c r="E55" s="2">
        <v>1.3275537295442352</v>
      </c>
      <c r="F55" s="2">
        <f t="shared" si="0"/>
        <v>92.057885821515455</v>
      </c>
    </row>
    <row r="56" spans="1:6">
      <c r="A56" s="6"/>
      <c r="B56" s="23" t="s">
        <v>38</v>
      </c>
      <c r="C56" s="11"/>
      <c r="D56" s="22"/>
      <c r="E56" s="2">
        <v>0</v>
      </c>
      <c r="F56" s="2">
        <f t="shared" si="0"/>
        <v>0</v>
      </c>
    </row>
    <row r="57" spans="1:6">
      <c r="A57" s="6">
        <v>1</v>
      </c>
      <c r="B57" s="26" t="s">
        <v>12</v>
      </c>
      <c r="C57" s="11" t="s">
        <v>13</v>
      </c>
      <c r="D57" s="22">
        <v>22.792000000000002</v>
      </c>
      <c r="E57" s="2">
        <v>3.3468983409451689</v>
      </c>
      <c r="F57" s="2">
        <f t="shared" si="0"/>
        <v>76.282506986822298</v>
      </c>
    </row>
    <row r="58" spans="1:6">
      <c r="A58" s="6">
        <v>2</v>
      </c>
      <c r="B58" s="27" t="s">
        <v>14</v>
      </c>
      <c r="C58" s="28" t="s">
        <v>13</v>
      </c>
      <c r="D58" s="2">
        <v>10.360000000000001</v>
      </c>
      <c r="E58" s="2">
        <v>6.405161757500057</v>
      </c>
      <c r="F58" s="2">
        <f t="shared" si="0"/>
        <v>66.357475807700595</v>
      </c>
    </row>
    <row r="59" spans="1:6" ht="20.399999999999999">
      <c r="A59" s="6">
        <v>3</v>
      </c>
      <c r="B59" s="7" t="s">
        <v>19</v>
      </c>
      <c r="C59" s="6" t="s">
        <v>17</v>
      </c>
      <c r="D59" s="2">
        <v>10</v>
      </c>
      <c r="E59" s="2">
        <v>37.259917439458491</v>
      </c>
      <c r="F59" s="2">
        <f t="shared" si="0"/>
        <v>372.59917439458491</v>
      </c>
    </row>
    <row r="60" spans="1:6" ht="20.399999999999999">
      <c r="A60" s="6">
        <v>4</v>
      </c>
      <c r="B60" s="7" t="s">
        <v>25</v>
      </c>
      <c r="C60" s="6" t="s">
        <v>17</v>
      </c>
      <c r="D60" s="2">
        <v>249</v>
      </c>
      <c r="E60" s="2">
        <v>18.629958719729245</v>
      </c>
      <c r="F60" s="2">
        <f t="shared" si="0"/>
        <v>4638.8597212125824</v>
      </c>
    </row>
    <row r="61" spans="1:6" ht="20.399999999999999">
      <c r="A61" s="6">
        <v>5</v>
      </c>
      <c r="B61" s="7" t="s">
        <v>27</v>
      </c>
      <c r="C61" s="6" t="s">
        <v>28</v>
      </c>
      <c r="D61" s="12">
        <v>2.2383489999999999</v>
      </c>
      <c r="E61" s="2">
        <v>29.447817577456526</v>
      </c>
      <c r="F61" s="2">
        <f t="shared" si="0"/>
        <v>65.914493026682237</v>
      </c>
    </row>
    <row r="62" spans="1:6">
      <c r="A62" s="6">
        <v>6</v>
      </c>
      <c r="B62" s="7" t="s">
        <v>29</v>
      </c>
      <c r="C62" s="3" t="s">
        <v>30</v>
      </c>
      <c r="D62" s="10">
        <v>2.2792000000000003E-2</v>
      </c>
      <c r="E62" s="2">
        <v>905.56089486239296</v>
      </c>
      <c r="F62" s="2">
        <f t="shared" si="0"/>
        <v>20.639543915703662</v>
      </c>
    </row>
    <row r="63" spans="1:6">
      <c r="A63" s="6">
        <v>7</v>
      </c>
      <c r="B63" s="8" t="s">
        <v>34</v>
      </c>
      <c r="C63" s="6" t="s">
        <v>32</v>
      </c>
      <c r="D63" s="2">
        <v>36.467200000000005</v>
      </c>
      <c r="E63" s="2">
        <v>1.3275537295442352</v>
      </c>
      <c r="F63" s="2">
        <f t="shared" si="0"/>
        <v>48.41216736603554</v>
      </c>
    </row>
    <row r="64" spans="1:6">
      <c r="B64" s="35" t="s">
        <v>40</v>
      </c>
      <c r="C64" s="1"/>
      <c r="D64" s="25"/>
      <c r="E64" s="1"/>
      <c r="F64" s="36">
        <f>SUM(F9:F63)</f>
        <v>35347.738706298878</v>
      </c>
    </row>
    <row r="65" spans="2:6">
      <c r="B65" s="13"/>
      <c r="C65" s="1"/>
      <c r="D65" s="1"/>
      <c r="E65" s="1"/>
    </row>
    <row r="66" spans="2:6">
      <c r="B66" s="13"/>
      <c r="C66" s="1"/>
      <c r="D66" s="1"/>
      <c r="E66" s="1"/>
    </row>
    <row r="70" spans="2:6">
      <c r="B70" s="24" t="s">
        <v>39</v>
      </c>
      <c r="C70" s="1"/>
      <c r="D70" s="1"/>
      <c r="E70" s="1"/>
      <c r="F70" s="1"/>
    </row>
  </sheetData>
  <mergeCells count="3">
    <mergeCell ref="A1:F1"/>
    <mergeCell ref="A3:F3"/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cp:lastPrinted>2020-06-18T08:53:59Z</cp:lastPrinted>
  <dcterms:created xsi:type="dcterms:W3CDTF">2020-06-18T08:47:04Z</dcterms:created>
  <dcterms:modified xsi:type="dcterms:W3CDTF">2020-06-18T08:56:14Z</dcterms:modified>
</cp:coreProperties>
</file>